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3" sheetId="1" r:id="rId1"/>
    <sheet name="Козловская 3(2019)" sheetId="2" r:id="rId2"/>
    <sheet name="Козловская 3(2020)" sheetId="3" r:id="rId3"/>
    <sheet name="Козлов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3'!#REF!,'Козловская 3'!#REF!</definedName>
    <definedName name="Z_6E36EA37_049E_4FAE_B719_2847CD16F858_.wvu.Rows" localSheetId="0" hidden="1">'Козловская 3'!$42:$45</definedName>
    <definedName name="Z_73C0D023_21BD_4441_8EFA_957546C15799_.wvu.Cols" localSheetId="0" hidden="1">'Козловская 3'!#REF!,'Козловская 3'!#REF!</definedName>
    <definedName name="Z_73C0D023_21BD_4441_8EFA_957546C15799_.wvu.Rows" localSheetId="0" hidden="1">'Козловская 3'!$42:$45</definedName>
    <definedName name="_xlnm.Print_Area" localSheetId="0">'Козловская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8" i="2" l="1"/>
  <c r="F57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E20" i="1"/>
  <c r="F20" i="1" l="1"/>
  <c r="G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<sst xmlns="http://schemas.openxmlformats.org/spreadsheetml/2006/main" count="242" uniqueCount="79">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</sst>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4">
          <cell r="W44">
            <v>19169.396775533009</v>
          </cell>
          <cell r="X44">
            <v>3794.0162959915524</v>
          </cell>
          <cell r="Y44">
            <v>51718.658699999993</v>
          </cell>
          <cell r="AA44">
            <v>0</v>
          </cell>
          <cell r="AB44">
            <v>11330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4614.4000000000005</v>
          </cell>
          <cell r="AN44">
            <v>0</v>
          </cell>
          <cell r="AO44">
            <v>1133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Y44">
            <v>65216.578841200222</v>
          </cell>
          <cell r="BB44">
            <v>0</v>
          </cell>
          <cell r="BC44">
            <v>0</v>
          </cell>
          <cell r="CN44">
            <v>15963.623207177663</v>
          </cell>
          <cell r="CO44">
            <v>3271.8464133057969</v>
          </cell>
          <cell r="CP44">
            <v>0</v>
          </cell>
          <cell r="DB44">
            <v>0</v>
          </cell>
          <cell r="DG44">
            <v>13634.804436129049</v>
          </cell>
          <cell r="DU44">
            <v>46131.351048344717</v>
          </cell>
          <cell r="DV44">
            <v>9631.3223751922542</v>
          </cell>
          <cell r="DW44">
            <v>5427.5953</v>
          </cell>
          <cell r="EK44">
            <v>0</v>
          </cell>
          <cell r="EQ44">
            <v>36366.624933245148</v>
          </cell>
          <cell r="FB44">
            <v>47366.249178816775</v>
          </cell>
          <cell r="FC44">
            <v>9692.4318257811974</v>
          </cell>
          <cell r="FD44">
            <v>472.87200000000007</v>
          </cell>
          <cell r="FL44">
            <v>0</v>
          </cell>
          <cell r="FS44">
            <v>25594.533556592665</v>
          </cell>
          <cell r="FX44">
            <v>43454.024617308067</v>
          </cell>
          <cell r="FY44">
            <v>8858.9431896042734</v>
          </cell>
          <cell r="FZ44">
            <v>0</v>
          </cell>
          <cell r="GG44">
            <v>32279.94</v>
          </cell>
          <cell r="GL44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4">
          <cell r="W44">
            <v>32934.508911520126</v>
          </cell>
          <cell r="X44">
            <v>10048.340240569551</v>
          </cell>
          <cell r="Y44">
            <v>13891.785100000001</v>
          </cell>
          <cell r="AK44">
            <v>0</v>
          </cell>
          <cell r="AV44">
            <v>2266</v>
          </cell>
          <cell r="AY44">
            <v>136205.07761384521</v>
          </cell>
          <cell r="BB44">
            <v>0</v>
          </cell>
          <cell r="BM44">
            <v>0</v>
          </cell>
          <cell r="BN44">
            <v>0</v>
          </cell>
          <cell r="CN44">
            <v>18329.545646018873</v>
          </cell>
          <cell r="CO44">
            <v>5682.1591502658484</v>
          </cell>
          <cell r="CP44">
            <v>0</v>
          </cell>
          <cell r="DB44">
            <v>0</v>
          </cell>
          <cell r="DG44">
            <v>26496.823276237028</v>
          </cell>
          <cell r="DU44">
            <v>46971.803404777762</v>
          </cell>
          <cell r="DV44">
            <v>14477.385034538023</v>
          </cell>
          <cell r="DW44">
            <v>7488.3471999999992</v>
          </cell>
          <cell r="EL44">
            <v>0</v>
          </cell>
          <cell r="EQ44">
            <v>33634.776486434734</v>
          </cell>
          <cell r="FB44">
            <v>47285.224099565778</v>
          </cell>
          <cell r="FC44">
            <v>14392.339926154957</v>
          </cell>
          <cell r="FD44">
            <v>453.54300000000001</v>
          </cell>
          <cell r="FL44">
            <v>0</v>
          </cell>
          <cell r="FS44">
            <v>21596.388445329769</v>
          </cell>
          <cell r="FX44">
            <v>43816.999699668668</v>
          </cell>
          <cell r="FY44">
            <v>13315.857281491802</v>
          </cell>
          <cell r="FZ44">
            <v>0</v>
          </cell>
          <cell r="GG44">
            <v>57830.94</v>
          </cell>
          <cell r="GL44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4">
          <cell r="W44">
            <v>49933.045953816851</v>
          </cell>
          <cell r="X44">
            <v>13570.71893841645</v>
          </cell>
          <cell r="Y44">
            <v>52773.007900000004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2266</v>
          </cell>
          <cell r="AF44">
            <v>72100</v>
          </cell>
          <cell r="AG44">
            <v>10300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Y44">
            <v>222057.83477631121</v>
          </cell>
          <cell r="BB44">
            <v>0</v>
          </cell>
          <cell r="BC44">
            <v>0</v>
          </cell>
          <cell r="BM44">
            <v>0</v>
          </cell>
          <cell r="CN44">
            <v>16600.899098976221</v>
          </cell>
          <cell r="CO44">
            <v>5146.2787206826297</v>
          </cell>
          <cell r="CP44">
            <v>0</v>
          </cell>
          <cell r="DB44">
            <v>0</v>
          </cell>
          <cell r="DF44">
            <v>15119.879253445273</v>
          </cell>
          <cell r="DU44">
            <v>53781.866055307626</v>
          </cell>
          <cell r="DV44">
            <v>13877.091580346319</v>
          </cell>
          <cell r="DW44">
            <v>10340.1391</v>
          </cell>
          <cell r="EK44">
            <v>0</v>
          </cell>
          <cell r="EP44">
            <v>34789.549269155803</v>
          </cell>
          <cell r="FB44">
            <v>47984.578853005427</v>
          </cell>
          <cell r="FC44">
            <v>12629.319881463258</v>
          </cell>
          <cell r="FD44">
            <v>882.68759999999997</v>
          </cell>
          <cell r="FE44">
            <v>0</v>
          </cell>
          <cell r="FL44">
            <v>0</v>
          </cell>
          <cell r="FS44">
            <v>22672.517925664175</v>
          </cell>
          <cell r="FX44">
            <v>44957.586664879258</v>
          </cell>
          <cell r="FY44">
            <v>12184.377558403159</v>
          </cell>
          <cell r="FZ44">
            <v>317.26079999999996</v>
          </cell>
          <cell r="GG44">
            <v>110.16</v>
          </cell>
          <cell r="GL44">
            <v>25411.429841634381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4">
          <cell r="W44">
            <v>42026.574865784511</v>
          </cell>
          <cell r="X44">
            <v>10098.225865522481</v>
          </cell>
          <cell r="Y44">
            <v>123648.71900000001</v>
          </cell>
          <cell r="AV44">
            <v>2266</v>
          </cell>
          <cell r="AY44">
            <v>160360.83043411915</v>
          </cell>
          <cell r="BM44">
            <v>4614.4000000000005</v>
          </cell>
          <cell r="BN44">
            <v>0</v>
          </cell>
          <cell r="BO44">
            <v>0</v>
          </cell>
          <cell r="BP44">
            <v>0</v>
          </cell>
          <cell r="CN44">
            <v>17950.596429910682</v>
          </cell>
          <cell r="CO44">
            <v>5002.9606732293696</v>
          </cell>
          <cell r="CP44">
            <v>0</v>
          </cell>
          <cell r="DB44">
            <v>0</v>
          </cell>
          <cell r="DG44">
            <v>16201.258059634045</v>
          </cell>
          <cell r="DL44">
            <v>2648.4488999999999</v>
          </cell>
          <cell r="DP44">
            <v>896.55120000000011</v>
          </cell>
          <cell r="DT44">
            <v>1252.6766499999999</v>
          </cell>
          <cell r="DU44">
            <v>48076.033258452546</v>
          </cell>
          <cell r="DV44">
            <v>11331.048989693854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2210.9999999999995</v>
          </cell>
          <cell r="EP44">
            <v>17268.918577280732</v>
          </cell>
          <cell r="EU44">
            <v>218530.59000000003</v>
          </cell>
          <cell r="EW44">
            <v>1712.9475000000002</v>
          </cell>
          <cell r="EY44">
            <v>0</v>
          </cell>
          <cell r="FA44">
            <v>0</v>
          </cell>
          <cell r="FL44">
            <v>0</v>
          </cell>
          <cell r="FS44">
            <v>0</v>
          </cell>
          <cell r="FV44">
            <v>99419.970000000016</v>
          </cell>
          <cell r="FZ44">
            <v>199.65465</v>
          </cell>
          <cell r="GG44">
            <v>109.62</v>
          </cell>
          <cell r="GL4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9" width="12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1269262.67</v>
      </c>
      <c r="F9" s="16">
        <f t="shared" ref="F9:G9" si="0">SUM(F10:F14)</f>
        <v>1145739.3</v>
      </c>
      <c r="G9" s="16">
        <f t="shared" si="0"/>
        <v>424872.88</v>
      </c>
    </row>
    <row r="10" spans="1:8" ht="13.2" customHeight="1" x14ac:dyDescent="0.3">
      <c r="A10" s="49" t="s">
        <v>9</v>
      </c>
      <c r="B10" s="50"/>
      <c r="C10" s="50"/>
      <c r="D10" s="51"/>
      <c r="E10" s="17">
        <v>514201.1</v>
      </c>
      <c r="F10" s="17">
        <v>480365.1</v>
      </c>
      <c r="G10" s="18">
        <v>156603.17000000001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126063.71</v>
      </c>
      <c r="F12" s="17">
        <v>111011.77</v>
      </c>
      <c r="G12" s="18">
        <v>42752.88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245505.17</v>
      </c>
      <c r="F13" s="17">
        <v>213413.72</v>
      </c>
      <c r="G13" s="18">
        <v>85664.72</v>
      </c>
    </row>
    <row r="14" spans="1:8" ht="14.4" customHeight="1" x14ac:dyDescent="0.3">
      <c r="A14" s="42" t="s">
        <v>13</v>
      </c>
      <c r="B14" s="42"/>
      <c r="C14" s="42"/>
      <c r="D14" s="42"/>
      <c r="E14" s="17">
        <v>383492.69</v>
      </c>
      <c r="F14" s="17">
        <v>340948.71</v>
      </c>
      <c r="G14" s="18">
        <v>139852.10999999999</v>
      </c>
    </row>
    <row r="15" spans="1:8" ht="15.6" x14ac:dyDescent="0.3">
      <c r="A15" s="52" t="s">
        <v>41</v>
      </c>
      <c r="B15" s="53"/>
      <c r="C15" s="53"/>
      <c r="D15" s="54"/>
      <c r="E15" s="34">
        <f>SUM(E16:E19)</f>
        <v>947571.73</v>
      </c>
      <c r="F15" s="34">
        <f t="shared" ref="F15:G15" si="1">SUM(F16:F19)</f>
        <v>1059420.21</v>
      </c>
      <c r="G15" s="34">
        <f t="shared" si="1"/>
        <v>146184.65</v>
      </c>
    </row>
    <row r="16" spans="1:8" ht="33.6" customHeight="1" x14ac:dyDescent="0.3">
      <c r="A16" s="55" t="s">
        <v>43</v>
      </c>
      <c r="B16" s="56"/>
      <c r="C16" s="56"/>
      <c r="D16" s="57"/>
      <c r="E16" s="17">
        <v>915021.73</v>
      </c>
      <c r="F16" s="17">
        <v>1029799.53</v>
      </c>
      <c r="G16" s="18">
        <v>139158.46</v>
      </c>
    </row>
    <row r="17" spans="1:9" ht="15.6" x14ac:dyDescent="0.3">
      <c r="A17" s="42" t="s">
        <v>44</v>
      </c>
      <c r="B17" s="42"/>
      <c r="C17" s="42"/>
      <c r="D17" s="42"/>
      <c r="E17" s="17">
        <v>930.24</v>
      </c>
      <c r="F17" s="17">
        <v>860.1</v>
      </c>
      <c r="G17" s="18">
        <v>219.97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31619.759999999998</v>
      </c>
      <c r="F19" s="17">
        <v>28760.58</v>
      </c>
      <c r="G19" s="18">
        <v>6806.22</v>
      </c>
    </row>
    <row r="20" spans="1:9" ht="15.6" x14ac:dyDescent="0.3">
      <c r="A20" s="64" t="s">
        <v>14</v>
      </c>
      <c r="B20" s="64"/>
      <c r="C20" s="64"/>
      <c r="D20" s="64"/>
      <c r="E20" s="34">
        <f>E21</f>
        <v>7096.32</v>
      </c>
      <c r="F20" s="34">
        <f t="shared" ref="F20:G20" si="2">F21</f>
        <v>6539.13</v>
      </c>
      <c r="G20" s="34">
        <f t="shared" si="2"/>
        <v>1698.29</v>
      </c>
    </row>
    <row r="21" spans="1:9" ht="15.6" x14ac:dyDescent="0.3">
      <c r="A21" s="42" t="s">
        <v>15</v>
      </c>
      <c r="B21" s="42"/>
      <c r="C21" s="42"/>
      <c r="D21" s="42"/>
      <c r="E21" s="17">
        <v>7096.32</v>
      </c>
      <c r="F21" s="17">
        <v>6539.13</v>
      </c>
      <c r="G21" s="18">
        <v>1698.29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852108.67419061286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152361.65061272477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нар'!W44</f>
        <v>19169.396775533009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нар'!X44</f>
        <v>3794.0162959915524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нар'!Y44</f>
        <v>51718.658699999993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нар'!AA44+'[1]УК ВР декабрь нар'!AB44+'[1]УК ВР декабрь нар'!AC44+'[1]УК ВР декабрь нар'!AD44+'[1]УК ВР декабрь нар'!AE44+'[1]УК ВР декабрь нар'!AF44+'[1]УК ВР декабрь нар'!AG44+'[1]УК ВР декабрь нар'!AH44+'[1]УК ВР декабрь нар'!AJ44+'[1]УК ВР декабрь нар'!AL44+'[1]УК ВР декабрь нар'!AN44+'[1]УК ВР декабрь нар'!AO44+'[1]УК ВР декабрь нар'!AP44+'[1]УК ВР декабрь нар'!AQ44+'[1]УК ВР декабрь нар'!AR44+'[1]УК ВР декабрь нар'!AT44</f>
        <v>12463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нар'!AY44</f>
        <v>65216.578841200222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75">
        <f>SUM(F34:F38)+54008.18</f>
        <v>189049.74771339461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76"/>
      <c r="I33" s="28"/>
    </row>
    <row r="34" spans="1:9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нар'!CN44+'[1]УК ВР декабрь нар'!DU44</f>
        <v>62094.974255522378</v>
      </c>
      <c r="I34" s="28"/>
    </row>
    <row r="35" spans="1:9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нар'!CO44+'[1]УК ВР декабрь нар'!DV44</f>
        <v>12903.168788498051</v>
      </c>
      <c r="I35" s="28"/>
    </row>
    <row r="36" spans="1:9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нар'!CP44+'[1]УК ВР декабрь нар'!DW44</f>
        <v>5427.5953</v>
      </c>
      <c r="I36" s="28"/>
    </row>
    <row r="37" spans="1:9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нар'!AI44+'[1]УК ВР декабрь нар'!AJ44+'[1]УК ВР декабрь нар'!AS44+'[1]УК ВР декабрь нар'!BC44+'[1]УК ВР декабрь нар'!DB44+'[1]УК ВР декабрь нар'!EK44+'[1]УК ВР декабрь нар'!AM44</f>
        <v>4614.4000000000005</v>
      </c>
      <c r="I37" s="28"/>
    </row>
    <row r="38" spans="1:9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нар'!DG44+'[1]УК ВР декабрь нар'!EQ44</f>
        <v>50001.429369374193</v>
      </c>
      <c r="I38" s="28"/>
    </row>
    <row r="39" spans="1:9" ht="32.4" customHeight="1" x14ac:dyDescent="0.3">
      <c r="A39" s="83" t="s">
        <v>35</v>
      </c>
      <c r="B39" s="84"/>
      <c r="C39" s="84"/>
      <c r="D39" s="84"/>
      <c r="E39" s="85"/>
      <c r="F39" s="26">
        <f>SUM(F40:F48)+77440.65</f>
        <v>273574.15390804363</v>
      </c>
      <c r="I39" s="28"/>
    </row>
    <row r="40" spans="1:9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нар'!FB44+'[1]УК ВР декабрь нар'!FX44</f>
        <v>90820.273796124849</v>
      </c>
      <c r="I40" s="28"/>
    </row>
    <row r="41" spans="1:9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нар'!FC44+'[1]УК ВР декабрь нар'!FY44</f>
        <v>18551.375015385471</v>
      </c>
      <c r="I41" s="28"/>
    </row>
    <row r="42" spans="1:9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9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9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9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9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нар'!FD44+'[1]УК ВР декабрь нар'!FZ44</f>
        <v>472.87200000000007</v>
      </c>
      <c r="I46" s="28"/>
    </row>
    <row r="47" spans="1:9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нар'!GG44+'[1]УК ВР декабрь нар'!FL44+'[1]УК ВР декабрь нар'!BB44+'[1]УК ВР декабрь нар'!AK44</f>
        <v>32279.94</v>
      </c>
      <c r="I47" s="28"/>
    </row>
    <row r="48" spans="1:9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нар'!FS44+'[1]УК ВР декабрь нар'!GL44</f>
        <v>54009.043096533351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614985.55223416304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124432.60999999999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42230.77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82201.84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739418.16223416303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915021.73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1029799.53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1027712.2419564499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3'!A2:G2</f>
        <v>перед собственниками дома по адресу: ул. Козловская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3'!G8:H8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1370215.4899999998</v>
      </c>
      <c r="F9" s="16">
        <f t="shared" ref="F9:G9" si="0">SUM(F10:F15)</f>
        <v>1275169.8500000001</v>
      </c>
      <c r="G9" s="16">
        <f t="shared" si="0"/>
        <v>519918.52</v>
      </c>
    </row>
    <row r="10" spans="1:7" ht="15.6" x14ac:dyDescent="0.3">
      <c r="A10" s="49" t="s">
        <v>9</v>
      </c>
      <c r="B10" s="50"/>
      <c r="C10" s="50"/>
      <c r="D10" s="51"/>
      <c r="E10" s="17">
        <v>478560.68</v>
      </c>
      <c r="F10" s="17">
        <v>459367.76</v>
      </c>
      <c r="G10" s="18">
        <v>175796.09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129904.83</v>
      </c>
      <c r="F12" s="17">
        <v>120484.49</v>
      </c>
      <c r="G12" s="18">
        <v>52173.22</v>
      </c>
    </row>
    <row r="13" spans="1:7" ht="15.6" x14ac:dyDescent="0.3">
      <c r="A13" s="49" t="s">
        <v>12</v>
      </c>
      <c r="B13" s="50"/>
      <c r="C13" s="50"/>
      <c r="D13" s="51"/>
      <c r="E13" s="17">
        <v>250080.38</v>
      </c>
      <c r="F13" s="17">
        <v>231273.66</v>
      </c>
      <c r="G13" s="18">
        <v>104471.44</v>
      </c>
    </row>
    <row r="14" spans="1:7" ht="15.6" x14ac:dyDescent="0.3">
      <c r="A14" s="42" t="s">
        <v>13</v>
      </c>
      <c r="B14" s="42"/>
      <c r="C14" s="42"/>
      <c r="D14" s="42"/>
      <c r="E14" s="17">
        <v>356432.47</v>
      </c>
      <c r="F14" s="17">
        <v>337250.69</v>
      </c>
      <c r="G14" s="18">
        <v>159033.89000000001</v>
      </c>
    </row>
    <row r="15" spans="1:7" ht="15.6" x14ac:dyDescent="0.3">
      <c r="A15" s="49" t="s">
        <v>68</v>
      </c>
      <c r="B15" s="50"/>
      <c r="C15" s="50"/>
      <c r="D15" s="51"/>
      <c r="E15" s="17">
        <v>155237.13</v>
      </c>
      <c r="F15" s="17">
        <v>126793.25</v>
      </c>
      <c r="G15" s="18">
        <v>28443.88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989854.14999999991</v>
      </c>
      <c r="F16" s="16">
        <f>SUM(F17:F20)</f>
        <v>1156355.83</v>
      </c>
      <c r="G16" s="16">
        <f>SUM(G17:G20)</f>
        <v>158182.45000000001</v>
      </c>
    </row>
    <row r="17" spans="1:12" ht="15.6" x14ac:dyDescent="0.3">
      <c r="A17" s="94" t="s">
        <v>43</v>
      </c>
      <c r="B17" s="95"/>
      <c r="C17" s="95"/>
      <c r="D17" s="96"/>
      <c r="E17" s="17">
        <v>955908.85</v>
      </c>
      <c r="F17" s="17">
        <v>1123779.83</v>
      </c>
      <c r="G17" s="18">
        <v>149786.96</v>
      </c>
    </row>
    <row r="18" spans="1:12" ht="15.6" x14ac:dyDescent="0.3">
      <c r="A18" s="42" t="s">
        <v>55</v>
      </c>
      <c r="B18" s="42"/>
      <c r="C18" s="42"/>
      <c r="D18" s="42"/>
      <c r="E18" s="17">
        <v>930.24</v>
      </c>
      <c r="F18" s="17">
        <v>899.64</v>
      </c>
      <c r="G18" s="18">
        <v>250.57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33015.06</v>
      </c>
      <c r="F20" s="17">
        <v>31676.36</v>
      </c>
      <c r="G20" s="18">
        <v>8144.92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4047.12</v>
      </c>
      <c r="F21" s="16">
        <f>SUM(F22)</f>
        <v>4738.04</v>
      </c>
      <c r="G21" s="16">
        <f>SUM(G22)</f>
        <v>1007.37</v>
      </c>
    </row>
    <row r="22" spans="1:12" ht="15.6" x14ac:dyDescent="0.3">
      <c r="A22" s="42" t="s">
        <v>15</v>
      </c>
      <c r="B22" s="42"/>
      <c r="C22" s="42"/>
      <c r="D22" s="42"/>
      <c r="E22" s="17">
        <v>4047.12</v>
      </c>
      <c r="F22" s="17">
        <v>4738.04</v>
      </c>
      <c r="G22" s="18">
        <v>1007.37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4">
        <f>'Козловская 3'!F58</f>
        <v>1027712.2419564499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195345.71186593489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нар'!W44</f>
        <v>32934.508911520126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нар'!X44</f>
        <v>10048.340240569551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нар'!Y44</f>
        <v>13891.785100000001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нар'!AV44+'[2]УК ВР декабрь нар'!BN44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нар'!AY44</f>
        <v>136205.07761384521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SUM(F35:F39)+34520.06</f>
        <v>187600.90019827225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нар'!CN44+'[2]УК ВР декабрь нар'!DU44</f>
        <v>65301.349050796634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нар'!CO44+'[2]УК ВР декабрь нар'!DV44</f>
        <v>20159.544184803872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нар'!CP44+'[2]УК ВР декабрь нар'!DW44</f>
        <v>7488.3471999999992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нар'!BM44+'[2]УК ВР декабрь нар'!DB44+'[2]УК ВР декабрь нар'!EL44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нар'!DG44+'[2]УК ВР декабрь нар'!EQ44</f>
        <v>60131.599762671758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223065.76314123836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нар'!FB44+'[2]УК ВР декабрь нар'!FX44</f>
        <v>91102.223799234445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нар'!FC44+'[2]УК ВР декабрь нар'!FY44</f>
        <v>27708.197207646757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нар'!FD44+'[2]УК ВР декабрь нар'!FZ44</f>
        <v>453.54300000000001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нар'!GG44+'[2]УК ВР декабрь нар'!FL44+'[2]УК ВР декабрь нар'!BB44+'[2]УК ВР декабрь нар'!AK44</f>
        <v>57830.94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нар'!FS44+'[2]УК ВР декабрь нар'!GL44</f>
        <v>45970.859134357168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606012.37520544557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137650.21000000002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50896.97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86753.24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743662.58520544553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E20</f>
        <v>33015.06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F20</f>
        <v>31676.36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317064.71675100434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3'!A2:G2</f>
        <v>перед собственниками дома по адресу: ул. Козловская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3'!G8:H8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761163.4</v>
      </c>
      <c r="F9" s="16">
        <f t="shared" ref="F9:G9" si="0">SUM(F10:F15)</f>
        <v>915977.55999999994</v>
      </c>
      <c r="G9" s="16">
        <f t="shared" si="0"/>
        <v>365104.36000000004</v>
      </c>
    </row>
    <row r="10" spans="1:7" ht="15.6" x14ac:dyDescent="0.3">
      <c r="A10" s="49" t="s">
        <v>9</v>
      </c>
      <c r="B10" s="50"/>
      <c r="C10" s="50"/>
      <c r="D10" s="51"/>
      <c r="E10" s="17">
        <v>311718.15000000002</v>
      </c>
      <c r="F10" s="17">
        <v>400294.92</v>
      </c>
      <c r="G10" s="18">
        <v>87219.32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131133.26</v>
      </c>
      <c r="F12" s="17">
        <v>132854.15</v>
      </c>
      <c r="G12" s="18">
        <v>50452.33</v>
      </c>
    </row>
    <row r="13" spans="1:7" ht="15.6" x14ac:dyDescent="0.3">
      <c r="A13" s="49" t="s">
        <v>12</v>
      </c>
      <c r="B13" s="50"/>
      <c r="C13" s="50"/>
      <c r="D13" s="51"/>
      <c r="E13" s="17">
        <v>246348.06</v>
      </c>
      <c r="F13" s="17">
        <v>250108.77</v>
      </c>
      <c r="G13" s="18">
        <v>100710.73</v>
      </c>
    </row>
    <row r="14" spans="1:7" ht="15.6" x14ac:dyDescent="0.3">
      <c r="A14" s="42" t="s">
        <v>13</v>
      </c>
      <c r="B14" s="42"/>
      <c r="C14" s="42"/>
      <c r="D14" s="42"/>
      <c r="E14" s="17">
        <v>59907.92</v>
      </c>
      <c r="F14" s="17">
        <v>103911.78</v>
      </c>
      <c r="G14" s="18">
        <v>115030.03</v>
      </c>
    </row>
    <row r="15" spans="1:7" ht="15.6" x14ac:dyDescent="0.3">
      <c r="A15" s="49" t="s">
        <v>68</v>
      </c>
      <c r="B15" s="50"/>
      <c r="C15" s="50"/>
      <c r="D15" s="51"/>
      <c r="E15" s="17">
        <v>12056.01</v>
      </c>
      <c r="F15" s="17">
        <v>28807.94</v>
      </c>
      <c r="G15" s="18">
        <v>11691.95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705176.67999999993</v>
      </c>
      <c r="F16" s="16">
        <f>SUM(F17:F20)</f>
        <v>655914.42000000004</v>
      </c>
      <c r="G16" s="16">
        <f>SUM(G17:G20)</f>
        <v>165879.79999999999</v>
      </c>
    </row>
    <row r="17" spans="1:12" ht="15.6" x14ac:dyDescent="0.3">
      <c r="A17" s="94" t="s">
        <v>43</v>
      </c>
      <c r="B17" s="95"/>
      <c r="C17" s="95"/>
      <c r="D17" s="96"/>
      <c r="E17" s="17">
        <v>669991.84</v>
      </c>
      <c r="F17" s="17">
        <v>622005.18000000005</v>
      </c>
      <c r="G17" s="18">
        <v>156208.71</v>
      </c>
    </row>
    <row r="18" spans="1:12" ht="15.6" x14ac:dyDescent="0.3">
      <c r="A18" s="42" t="s">
        <v>55</v>
      </c>
      <c r="B18" s="42"/>
      <c r="C18" s="42"/>
      <c r="D18" s="42"/>
      <c r="E18" s="17">
        <v>1085.28</v>
      </c>
      <c r="F18" s="17">
        <v>1024.98</v>
      </c>
      <c r="G18" s="18">
        <v>310.87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34099.56</v>
      </c>
      <c r="F20" s="17">
        <v>32884.26</v>
      </c>
      <c r="G20" s="18">
        <v>9360.2199999999993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266.87</v>
      </c>
      <c r="G21" s="16">
        <f>SUM(G22)</f>
        <v>740.5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266.87</v>
      </c>
      <c r="G22" s="18">
        <v>740.5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4">
        <f>'Козловская 3(2019)'!F59</f>
        <v>317064.71675100434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423000.60756854451</v>
      </c>
    </row>
    <row r="27" spans="1:12" ht="67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нар'!W44</f>
        <v>49933.045953816851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нар'!X44</f>
        <v>13570.71893841645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нар'!Y44</f>
        <v>52773.007900000004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нар'!AA44+'[3]УК ВР декабрь нар'!AB44+'[3]УК ВР декабрь нар'!AC44+'[3]УК ВР декабрь нар'!AD44+'[3]УК ВР декабрь нар'!AE44+'[3]УК ВР декабрь нар'!AF44+'[3]УК ВР декабрь нар'!AG44+'[3]УК ВР декабрь нар'!AH44+'[3]УК ВР декабрь нар'!AJ44+'[3]УК ВР декабрь нар'!AL44+'[3]УК ВР декабрь нар'!AN44+'[3]УК ВР декабрь нар'!AO44+'[3]УК ВР декабрь нар'!AP44+'[3]УК ВР декабрь нар'!AQ44+'[3]УК ВР декабрь нар'!AR44+'[3]УК ВР декабрь нар'!AT44</f>
        <v>84666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нар'!AY44</f>
        <v>222057.83477631121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SUM(F35:F39)+53256.12</f>
        <v>202911.82307791387</v>
      </c>
    </row>
    <row r="34" spans="1:12" ht="87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нар'!CN44+'[3]УК ВР декабрь нар'!DU44</f>
        <v>70382.765154283843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нар'!CO44+'[3]УК ВР декабрь нар'!DV44</f>
        <v>19023.37030102895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нар'!CP44+'[3]УК ВР декабрь нар'!DW44</f>
        <v>10340.1391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нар'!AI44+'[3]УК ВР декабрь нар'!AJ44+'[3]УК ВР декабрь нар'!AS44+'[3]УК ВР декабрь нар'!BC44+'[3]УК ВР декабрь нар'!BM44+'[3]УК ВР декабрь нар'!DB44+'[3]УК ВР декабрь нар'!EK44+'[3]УК ВР декабрь нар'!AM44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нар'!DF44+'[3]УК ВР декабрь нар'!EP44</f>
        <v>49909.428522601076</v>
      </c>
    </row>
    <row r="40" spans="1:12" ht="66" customHeight="1" x14ac:dyDescent="0.3">
      <c r="A40" s="83" t="s">
        <v>74</v>
      </c>
      <c r="B40" s="84"/>
      <c r="C40" s="84"/>
      <c r="D40" s="84"/>
      <c r="E40" s="85"/>
      <c r="F40" s="26">
        <f>SUM(F41:F49)</f>
        <v>167149.91912504967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нар'!FB44+'[3]УК ВР декабрь нар'!FX44</f>
        <v>92942.165517884685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нар'!FC44+'[3]УК ВР декабрь нар'!FY44</f>
        <v>24813.697439866417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нар'!FD44+'[3]УК ВР декабрь нар'!FZ44</f>
        <v>1199.9484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нар'!GG44+'[3]УК ВР декабрь нар'!FL44+'[3]УК ВР декабрь нар'!FE44+'[3]УК ВР декабрь нар'!BB44+'[3]УК ВР декабрь нар'!AK44</f>
        <v>110.16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нар'!FS44+'[3]УК ВР декабрь нар'!GL44</f>
        <v>48083.947767298552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793062.34977150802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120642.45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35420.160000000003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85222.29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913704.79977150797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669991.84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622005.18000000005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73351.756979496335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3'!A2:G2</f>
        <v>перед собственниками дома по адресу: ул. Козловская 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3'!G6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3'!G8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-13073.06</v>
      </c>
      <c r="F9" s="16">
        <f t="shared" ref="F9:G9" si="0">SUM(F10:F15)</f>
        <v>62584.659999999996</v>
      </c>
      <c r="G9" s="16">
        <f t="shared" si="0"/>
        <v>289446.64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15432.47</v>
      </c>
      <c r="G10" s="18">
        <v>71786.850000000006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-5098.28</v>
      </c>
      <c r="F12" s="17">
        <v>10101.1</v>
      </c>
      <c r="G12" s="18">
        <v>35252.949999999997</v>
      </c>
    </row>
    <row r="13" spans="1:7" ht="15.6" x14ac:dyDescent="0.3">
      <c r="A13" s="49" t="s">
        <v>12</v>
      </c>
      <c r="B13" s="50"/>
      <c r="C13" s="50"/>
      <c r="D13" s="51"/>
      <c r="E13" s="17">
        <v>-7934.9</v>
      </c>
      <c r="F13" s="17">
        <v>19806.939999999999</v>
      </c>
      <c r="G13" s="18">
        <v>72968.89</v>
      </c>
    </row>
    <row r="14" spans="1:7" ht="15.6" x14ac:dyDescent="0.3">
      <c r="A14" s="42" t="s">
        <v>13</v>
      </c>
      <c r="B14" s="42"/>
      <c r="C14" s="42"/>
      <c r="D14" s="42"/>
      <c r="E14" s="17">
        <v>-39.880000000000003</v>
      </c>
      <c r="F14" s="17">
        <v>15258.96</v>
      </c>
      <c r="G14" s="18">
        <v>99731.19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1985.19</v>
      </c>
      <c r="G15" s="18">
        <v>9706.76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890242.64</v>
      </c>
      <c r="F16" s="16">
        <f t="shared" ref="F16:G16" si="1">SUM(F17:F20)</f>
        <v>874045.01000000013</v>
      </c>
      <c r="G16" s="16">
        <f t="shared" si="1"/>
        <v>457397.59000000008</v>
      </c>
    </row>
    <row r="17" spans="1:12" ht="43.8" customHeight="1" x14ac:dyDescent="0.3">
      <c r="A17" s="97" t="s">
        <v>78</v>
      </c>
      <c r="B17" s="98"/>
      <c r="C17" s="98"/>
      <c r="D17" s="99"/>
      <c r="E17" s="17">
        <v>851342.53</v>
      </c>
      <c r="F17" s="17">
        <v>836569.4800000001</v>
      </c>
      <c r="G17" s="18">
        <v>446301.92000000004</v>
      </c>
    </row>
    <row r="18" spans="1:12" ht="15.6" x14ac:dyDescent="0.3">
      <c r="A18" s="42" t="s">
        <v>55</v>
      </c>
      <c r="B18" s="42"/>
      <c r="C18" s="42"/>
      <c r="D18" s="42"/>
      <c r="E18" s="17">
        <v>1237.49</v>
      </c>
      <c r="F18" s="17">
        <v>1204.02</v>
      </c>
      <c r="G18" s="18">
        <v>344.34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37662.620000000003</v>
      </c>
      <c r="F20" s="17">
        <v>36271.51</v>
      </c>
      <c r="G20" s="18">
        <v>10751.33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4">
        <f>'Козловская 3(2020)'!F59</f>
        <v>73351.756979496335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345225.75016542617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нар'!W44</f>
        <v>42026.574865784511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нар'!X44</f>
        <v>10098.225865522481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нар'!Y44+'[4]УК ВР декабрь нар'!DX44</f>
        <v>123648.71900000001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нар'!AV44+'[4]УК ВР декабрь нар'!BM44+'[4]УК ВР декабрь нар'!BN44+'[4]УК ВР декабрь нар'!BO44+'[4]УК ВР декабрь нар'!BP44+'[4]УК ВР декабрь нар'!EG44+'[4]УК ВР декабрь нар'!EH44+'[4]УК ВР декабрь нар'!EI44+'[4]УК ВР декабрь нар'!EJ44</f>
        <v>9091.4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нар'!AY44</f>
        <v>160360.83043411915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SUM(F35:F39)+39417.82</f>
        <v>160046.31273820123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нар'!CN44+'[4]УК ВР декабрь нар'!DU44</f>
        <v>66026.629688363231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нар'!CO44+'[4]УК ВР декабрь нар'!DV44</f>
        <v>16334.009662923225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нар'!CP44+'[4]УК ВР декабрь нар'!DL44+'[4]УК ВР декабрь нар'!DP44+'[4]УК ВР декабрь нар'!DT44</f>
        <v>4797.6767500000005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нар'!DB44+'[4]УК ВР декабрь нар'!DY44+'[4]УК ВР декабрь нар'!DZ44+'[4]УК ВР декабрь нар'!EA44+'[4]УК ВР декабрь нар'!EB44+'[4]УК ВР декабрь нар'!EC44+'[4]УК ВР декабрь нар'!ED44+'[4]УК ВР декабрь нар'!EE44+'[4]УК ВР декабрь нар'!EF44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нар'!DG44+'[4]УК ВР декабрь нар'!EP44</f>
        <v>33470.176636914781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319972.78215000004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нар'!$EU44+'[4]УК ВР декабрь нар'!FV44+'[4]УК ВР декабрь нар'!EY44</f>
        <v>317950.56000000006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нар'!EW44+'[4]УК ВР декабрь нар'!FA44+'[4]УК ВР декабрь нар'!FZ44</f>
        <v>1912.6021500000002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нар'!FL44+'[4]УК ВР декабрь нар'!GG44</f>
        <v>109.62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нар'!FS44+'[4]УК ВР декабрь нар'!GL44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825244.84505362739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103089.67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14891.61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88198.06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928334.51505362743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851342.53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836569.4800000001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-3640.2280741310678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</vt:lpstr>
      <vt:lpstr>Козловская 3(2019)</vt:lpstr>
      <vt:lpstr>Козловская 3(2020)</vt:lpstr>
      <vt:lpstr>Козловская 3(2021)</vt:lpstr>
      <vt:lpstr>'Козловская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2018-04-11T11:15:18Z</cp:lastPrinted>
  <dcterms:created xsi:type="dcterms:W3CDTF">2013-05-24T09:13:10Z</dcterms:created>
  <dcterms:modified xsi:type="dcterms:W3CDTF">2022-04-14T07:58:03Z</dcterms:modified>
</cp:coreProperties>
</file>